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3VO GRUPO\"/>
    </mc:Choice>
  </mc:AlternateContent>
  <xr:revisionPtr revIDLastSave="0" documentId="13_ncr:1_{8D488CF4-7791-4831-A690-2105A0122156}" xr6:coauthVersionLast="47" xr6:coauthVersionMax="47" xr10:uidLastSave="{00000000-0000-0000-0000-000000000000}"/>
  <bookViews>
    <workbookView xWindow="390" yWindow="27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F17" i="18" l="1"/>
  <c r="AD17" i="18"/>
  <c r="AC17" i="18"/>
  <c r="AB17" i="18"/>
  <c r="AA17" i="18"/>
  <c r="Z17" i="18"/>
  <c r="Y17" i="18"/>
  <c r="X17" i="18"/>
  <c r="W17" i="18"/>
  <c r="V17" i="18"/>
  <c r="W25" i="18" l="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AD8" i="21" l="1"/>
  <c r="AD9" i="21"/>
  <c r="X25" i="18"/>
  <c r="Y25" i="18"/>
  <c r="Z25" i="18"/>
  <c r="AA25" i="18"/>
  <c r="AB25" i="18"/>
  <c r="AC25" i="18"/>
  <c r="AD25" i="18"/>
  <c r="AF25" i="18"/>
  <c r="V25" i="18"/>
  <c r="A25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<sst xmlns="http://schemas.openxmlformats.org/spreadsheetml/2006/main" count="346" uniqueCount="139">
  <si>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</si>
  <si>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</si>
  <si>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</si>
  <si>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</si>
  <si>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</si>
  <si>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</si>
  <si>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</si>
  <si>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</si>
  <si>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</si>
  <si>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</si>
  <si>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</si>
  <si>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</si>
  <si>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</si>
  <si>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</si>
  <si>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</si>
  <si>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</si>
  <si>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</si>
  <si>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</si>
  <si>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</si>
  <si>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</si>
  <si>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</si>
  <si>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</si>
  <si>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</si>
  <si>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</si>
  <si>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</si>
  <si>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</si>
  <si>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</si>
  <si>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</si>
  <si>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</si>
  <si>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</si>
  <si>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</si>
  <si>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</si>
  <si>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</si>
  <si>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</si>
  <si>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</si>
  <si>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</si>
  <si>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</si>
  <si>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</si>
  <si>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</si>
  <si>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</si>
  <si>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</si>
  <si>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</si>
  <si>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</si>
  <si>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</si>
  <si>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</si>
  <si>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</si>
  <si>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</si>
  <si>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</si>
  <si>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</si>
  <si>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</si>
  <si>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</si>
  <si>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</si>
  <si>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</si>
  <si>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</si>
  <si>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</si>
  <si>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</si>
  <si>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</si>
  <si>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</si>
  <si>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</si>
  <si>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</si>
  <si>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</si>
  <si>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</si>
  <si>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</si>
  <si>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</si>
  <si>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</si>
  <si>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</si>
  <si>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</si>
  <si>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</si>
  <si>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</si>
  <si>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</si>
  <si>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</si>
  <si>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</si>
  <si>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</si>
  <si>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</si>
  <si>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 xml:space="preserve">Cierre de brechas-Propuesta de obras permanentes de control y corrección de cauce </t>
  </si>
  <si>
    <t>ICA</t>
  </si>
  <si>
    <t>FTR-MC-PREV N° 0105-2026-ANA-AAA.CHCH-ALA.P</t>
  </si>
  <si>
    <t>Chaparra-Chincha</t>
  </si>
  <si>
    <t>Pisco</t>
  </si>
  <si>
    <t xml:space="preserve">Río </t>
  </si>
  <si>
    <t>Ica</t>
  </si>
  <si>
    <t>Huancano</t>
  </si>
  <si>
    <t>Galeria Filtrante</t>
  </si>
  <si>
    <t>Limpieza, descolmatación y conformación de bordos con material propio del cauce del río Pisco</t>
  </si>
  <si>
    <t>Inundación, Erosión fluvial</t>
  </si>
  <si>
    <t>FTR-MC-PREV N° 0106-2026-ANA-AAA.CHCH-ALA.P</t>
  </si>
  <si>
    <t>San Vicente Bajo</t>
  </si>
  <si>
    <t>FTR-MC-PREV N° 0107-2026-ANA-AAA.CHCH-ALA.P</t>
  </si>
  <si>
    <t>Pacra II</t>
  </si>
  <si>
    <t>FTR-MC-PREV N° 0108-2026-ANA-AAA.CHCH-ALA.P</t>
  </si>
  <si>
    <t>Granadayocc</t>
  </si>
  <si>
    <t>FTR-MC-PREV N° 0110-2026-ANA-AAA.CHCH-ALA.P</t>
  </si>
  <si>
    <t>Uchiza</t>
  </si>
  <si>
    <t>FTR-MC-PREV N° 0118-2026-ANA-AAA.CHCH-ALA.P</t>
  </si>
  <si>
    <t>Reposo-Llauta Marmolina</t>
  </si>
  <si>
    <t>PUNO</t>
  </si>
  <si>
    <t xml:space="preserve">FTR-CB-PREV N° 0086-2026-ANA-AAA.TIT-ALA.ILAVE </t>
  </si>
  <si>
    <t>Titicaca</t>
  </si>
  <si>
    <t>Ilave</t>
  </si>
  <si>
    <t>Puno</t>
  </si>
  <si>
    <t>El Collao</t>
  </si>
  <si>
    <t>Pilcuyo</t>
  </si>
  <si>
    <t>Santa Rosa Iña Mistu</t>
  </si>
  <si>
    <t>Limpieza, descolmatación y construción de dique con enrocado en la margen derecha del río Ilave</t>
  </si>
  <si>
    <t>Quinua, papa, avena, alfalfa, habas</t>
  </si>
  <si>
    <t>FTR-CB-PREV N° 0087-2026-ANA-AAA.TIT-ALA.ILAVE</t>
  </si>
  <si>
    <t>Comunidad Sucano</t>
  </si>
  <si>
    <t>Limpieza, descolmatación y construción de muro de gaviones, en la margen derecha del río Ilave</t>
  </si>
  <si>
    <t>FTR-CB-PREV N° 0088-2026-ANA-AAA.TIT-ALA.ILAVE</t>
  </si>
  <si>
    <t>Comunidad Ccalachocco</t>
  </si>
  <si>
    <t>FTR-MC-PREV N° 0121-2026-ANA-AAA.TIT-ALA.HU</t>
  </si>
  <si>
    <t>Huancané</t>
  </si>
  <si>
    <t>Ventilla</t>
  </si>
  <si>
    <t>Rosaspata</t>
  </si>
  <si>
    <t>Localidad de Rosaspata</t>
  </si>
  <si>
    <t>Limpieza, descolmatación y conformación de bordos en la margen derecha del río Ventilla</t>
  </si>
  <si>
    <t>Papa, Cebada, haba, avena, alfalfa, otros</t>
  </si>
  <si>
    <t>FTR-MC-PREV N° 0122-2026-ANA-AAA.TIT-ALA.HU</t>
  </si>
  <si>
    <t>Guitarrane</t>
  </si>
  <si>
    <t>Vilque Chico</t>
  </si>
  <si>
    <t>Tiqui Tiqui, Carcarani, Guitarrani y Pata Pata</t>
  </si>
  <si>
    <t>Limpieza, descolmatación y conformación de bordos en ambas margenes del río Guitarrane</t>
  </si>
  <si>
    <t>Alto</t>
  </si>
  <si>
    <t>FTR-MC-PREV N° 0123-2026-ANA-AAA.TIT-ALA.HU</t>
  </si>
  <si>
    <t>Suches</t>
  </si>
  <si>
    <t>Cojata</t>
  </si>
  <si>
    <t>Centro Poblad Suches</t>
  </si>
  <si>
    <t>Limpieza, descolmatación y conformación de bordos en la margen derecha del río Suches</t>
  </si>
  <si>
    <t>Pastos naturales</t>
  </si>
  <si>
    <t>FTR-MC-PREV N° 0124-2026-ANA-AAA.TIT-ALA.HU</t>
  </si>
  <si>
    <t>Intercuenca Ramis</t>
  </si>
  <si>
    <t>Calachaca</t>
  </si>
  <si>
    <t>Azángaro</t>
  </si>
  <si>
    <t>Chupa</t>
  </si>
  <si>
    <t>C.C. Union Calachaca  y Chacapunta</t>
  </si>
  <si>
    <t>Limpieza, descolmatación y conformación de bordos en ambas margenes de la quebrada Calachaca</t>
  </si>
  <si>
    <t>Papa, Cebada, haba, alfalfa, otros</t>
  </si>
  <si>
    <t>FTR-MC-PREV N° 0109-2026-ANA-AAA.CHCH-ALA.P</t>
  </si>
  <si>
    <t>Quitasol-La Quinga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</si>
</sst>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8"/>
  <sheetViews>
    <sheetView tabSelected="1" topLeftCell="L1" zoomScaleNormal="100" zoomScaleSheetLayoutView="100" workbookViewId="0">
      <selection activeCell="T12" sqref="T1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72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7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SUM(V10:V16)</f>
        <v>11.43</v>
      </c>
      <c r="W9" s="74">
        <f t="shared" si="0"/>
        <v>14169901.907776859</v>
      </c>
      <c r="X9" s="34">
        <f t="shared" si="0"/>
        <v>232</v>
      </c>
      <c r="Y9" s="34">
        <f t="shared" si="0"/>
        <v>86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109.52000000000001</v>
      </c>
      <c r="AE9" s="41"/>
      <c r="AF9" s="41">
        <f>SUM(AF10:AF16)</f>
        <v>4.33</v>
      </c>
      <c r="AG9" s="69"/>
      <c r="AH9" s="24"/>
    </row>
    <row r="10" spans="1:34" s="68" customFormat="1" ht="30" customHeight="1" x14ac:dyDescent="0.25">
      <c r="A10" s="20">
        <v>1</v>
      </c>
      <c r="B10" s="70" t="s">
        <v>76</v>
      </c>
      <c r="C10" s="93" t="s">
        <v>73</v>
      </c>
      <c r="D10" s="21" t="s">
        <v>77</v>
      </c>
      <c r="E10" s="21" t="s">
        <v>78</v>
      </c>
      <c r="F10" s="21" t="s">
        <v>78</v>
      </c>
      <c r="G10" s="21" t="s">
        <v>79</v>
      </c>
      <c r="H10" s="21" t="s">
        <v>78</v>
      </c>
      <c r="I10" s="21" t="s">
        <v>80</v>
      </c>
      <c r="J10" s="21" t="s">
        <v>78</v>
      </c>
      <c r="K10" s="21" t="s">
        <v>81</v>
      </c>
      <c r="L10" s="21" t="s">
        <v>82</v>
      </c>
      <c r="M10" s="22">
        <v>426106</v>
      </c>
      <c r="N10" s="22">
        <v>8493304</v>
      </c>
      <c r="O10" s="22">
        <v>425191</v>
      </c>
      <c r="P10" s="22">
        <v>8492648</v>
      </c>
      <c r="Q10" s="22">
        <v>18</v>
      </c>
      <c r="R10" s="21" t="s">
        <v>38</v>
      </c>
      <c r="S10" s="21" t="s">
        <v>38</v>
      </c>
      <c r="T10" s="21" t="s">
        <v>83</v>
      </c>
      <c r="U10" s="66" t="s">
        <v>39</v>
      </c>
      <c r="V10" s="42">
        <v>1.1599999999999999</v>
      </c>
      <c r="W10" s="1">
        <v>1518320.1363367199</v>
      </c>
      <c r="X10" s="20">
        <v>15</v>
      </c>
      <c r="Y10" s="20">
        <v>5</v>
      </c>
      <c r="Z10" s="20"/>
      <c r="AA10" s="20"/>
      <c r="AB10" s="20"/>
      <c r="AC10" s="20"/>
      <c r="AD10" s="1">
        <v>8</v>
      </c>
      <c r="AE10" s="67"/>
      <c r="AF10" s="42">
        <v>1.2</v>
      </c>
      <c r="AG10" s="23" t="s">
        <v>84</v>
      </c>
      <c r="AH10" s="92" t="s">
        <v>59</v>
      </c>
    </row>
    <row r="11" spans="1:34" s="68" customFormat="1" ht="30" customHeight="1" x14ac:dyDescent="0.25">
      <c r="A11" s="20">
        <v>2</v>
      </c>
      <c r="B11" s="70" t="s">
        <v>85</v>
      </c>
      <c r="C11" s="93" t="s">
        <v>73</v>
      </c>
      <c r="D11" s="21" t="s">
        <v>77</v>
      </c>
      <c r="E11" s="21" t="s">
        <v>78</v>
      </c>
      <c r="F11" s="21" t="s">
        <v>78</v>
      </c>
      <c r="G11" s="21" t="s">
        <v>79</v>
      </c>
      <c r="H11" s="21" t="s">
        <v>78</v>
      </c>
      <c r="I11" s="21" t="s">
        <v>80</v>
      </c>
      <c r="J11" s="21" t="s">
        <v>78</v>
      </c>
      <c r="K11" s="21" t="s">
        <v>81</v>
      </c>
      <c r="L11" s="21" t="s">
        <v>86</v>
      </c>
      <c r="M11" s="22">
        <v>421028</v>
      </c>
      <c r="N11" s="22">
        <v>8490585</v>
      </c>
      <c r="O11" s="22">
        <v>419727</v>
      </c>
      <c r="P11" s="22">
        <v>8490513</v>
      </c>
      <c r="Q11" s="22">
        <v>18</v>
      </c>
      <c r="R11" s="21"/>
      <c r="S11" s="21" t="s">
        <v>38</v>
      </c>
      <c r="T11" s="21" t="s">
        <v>83</v>
      </c>
      <c r="U11" s="66" t="s">
        <v>39</v>
      </c>
      <c r="V11" s="42">
        <v>1.4</v>
      </c>
      <c r="W11" s="1">
        <v>1824326.8557948002</v>
      </c>
      <c r="X11" s="20">
        <v>23</v>
      </c>
      <c r="Y11" s="20">
        <v>7</v>
      </c>
      <c r="Z11" s="20"/>
      <c r="AA11" s="20"/>
      <c r="AB11" s="20"/>
      <c r="AC11" s="20"/>
      <c r="AD11" s="1">
        <v>19</v>
      </c>
      <c r="AE11" s="67"/>
      <c r="AF11" s="42">
        <v>0.3</v>
      </c>
      <c r="AG11" s="23" t="s">
        <v>84</v>
      </c>
      <c r="AH11" s="92" t="s">
        <v>59</v>
      </c>
    </row>
    <row r="12" spans="1:34" s="68" customFormat="1" ht="30" customHeight="1" x14ac:dyDescent="0.25">
      <c r="A12" s="20">
        <v>3</v>
      </c>
      <c r="B12" s="70" t="s">
        <v>87</v>
      </c>
      <c r="C12" s="93" t="s">
        <v>73</v>
      </c>
      <c r="D12" s="21" t="s">
        <v>77</v>
      </c>
      <c r="E12" s="21" t="s">
        <v>78</v>
      </c>
      <c r="F12" s="21" t="s">
        <v>78</v>
      </c>
      <c r="G12" s="21" t="s">
        <v>79</v>
      </c>
      <c r="H12" s="21" t="s">
        <v>78</v>
      </c>
      <c r="I12" s="21" t="s">
        <v>80</v>
      </c>
      <c r="J12" s="21" t="s">
        <v>78</v>
      </c>
      <c r="K12" s="21" t="s">
        <v>81</v>
      </c>
      <c r="L12" s="21" t="s">
        <v>88</v>
      </c>
      <c r="M12" s="22">
        <v>440983</v>
      </c>
      <c r="N12" s="22">
        <v>8498689</v>
      </c>
      <c r="O12" s="22">
        <v>440565</v>
      </c>
      <c r="P12" s="22">
        <v>8497864</v>
      </c>
      <c r="Q12" s="22">
        <v>18</v>
      </c>
      <c r="R12" s="21"/>
      <c r="S12" s="21" t="s">
        <v>38</v>
      </c>
      <c r="T12" s="21" t="s">
        <v>83</v>
      </c>
      <c r="U12" s="66" t="s">
        <v>39</v>
      </c>
      <c r="V12" s="42">
        <v>0.96</v>
      </c>
      <c r="W12" s="1">
        <v>1151812.4126283198</v>
      </c>
      <c r="X12" s="20">
        <v>18</v>
      </c>
      <c r="Y12" s="20">
        <v>6</v>
      </c>
      <c r="Z12" s="20"/>
      <c r="AA12" s="20"/>
      <c r="AB12" s="20"/>
      <c r="AC12" s="20"/>
      <c r="AD12" s="1">
        <v>12.7</v>
      </c>
      <c r="AE12" s="67"/>
      <c r="AF12" s="42">
        <v>0.7</v>
      </c>
      <c r="AG12" s="23" t="s">
        <v>84</v>
      </c>
      <c r="AH12" s="92" t="s">
        <v>59</v>
      </c>
    </row>
    <row r="13" spans="1:34" s="68" customFormat="1" ht="30" customHeight="1" x14ac:dyDescent="0.25">
      <c r="A13" s="20">
        <v>4</v>
      </c>
      <c r="B13" s="70" t="s">
        <v>89</v>
      </c>
      <c r="C13" s="93" t="s">
        <v>73</v>
      </c>
      <c r="D13" s="21" t="s">
        <v>77</v>
      </c>
      <c r="E13" s="21" t="s">
        <v>78</v>
      </c>
      <c r="F13" s="21" t="s">
        <v>78</v>
      </c>
      <c r="G13" s="21" t="s">
        <v>79</v>
      </c>
      <c r="H13" s="21" t="s">
        <v>78</v>
      </c>
      <c r="I13" s="21" t="s">
        <v>80</v>
      </c>
      <c r="J13" s="21" t="s">
        <v>78</v>
      </c>
      <c r="K13" s="21" t="s">
        <v>81</v>
      </c>
      <c r="L13" s="21" t="s">
        <v>90</v>
      </c>
      <c r="M13" s="22">
        <v>424564</v>
      </c>
      <c r="N13" s="22">
        <v>8492603</v>
      </c>
      <c r="O13" s="22">
        <v>423484</v>
      </c>
      <c r="P13" s="22">
        <v>8492039</v>
      </c>
      <c r="Q13" s="22">
        <v>18</v>
      </c>
      <c r="R13" s="21" t="s">
        <v>38</v>
      </c>
      <c r="S13" s="21" t="s">
        <v>38</v>
      </c>
      <c r="T13" s="21" t="s">
        <v>83</v>
      </c>
      <c r="U13" s="66" t="s">
        <v>39</v>
      </c>
      <c r="V13" s="42">
        <v>1.3</v>
      </c>
      <c r="W13" s="1">
        <v>1458349.9964176</v>
      </c>
      <c r="X13" s="20">
        <v>50</v>
      </c>
      <c r="Y13" s="20">
        <v>20</v>
      </c>
      <c r="Z13" s="20"/>
      <c r="AA13" s="20"/>
      <c r="AB13" s="20"/>
      <c r="AC13" s="20"/>
      <c r="AD13" s="1">
        <v>20</v>
      </c>
      <c r="AE13" s="67"/>
      <c r="AF13" s="42"/>
      <c r="AG13" s="23" t="s">
        <v>84</v>
      </c>
      <c r="AH13" s="92" t="s">
        <v>59</v>
      </c>
    </row>
    <row r="14" spans="1:34" s="68" customFormat="1" ht="30" customHeight="1" x14ac:dyDescent="0.25">
      <c r="A14" s="20">
        <v>5</v>
      </c>
      <c r="B14" s="70" t="s">
        <v>137</v>
      </c>
      <c r="C14" s="93" t="s">
        <v>73</v>
      </c>
      <c r="D14" s="21" t="s">
        <v>77</v>
      </c>
      <c r="E14" s="21" t="s">
        <v>78</v>
      </c>
      <c r="F14" s="21" t="s">
        <v>78</v>
      </c>
      <c r="G14" s="21" t="s">
        <v>79</v>
      </c>
      <c r="H14" s="21" t="s">
        <v>78</v>
      </c>
      <c r="I14" s="21" t="s">
        <v>80</v>
      </c>
      <c r="J14" s="21" t="s">
        <v>78</v>
      </c>
      <c r="K14" s="21" t="s">
        <v>81</v>
      </c>
      <c r="L14" s="21" t="s">
        <v>138</v>
      </c>
      <c r="M14" s="22">
        <v>422079</v>
      </c>
      <c r="N14" s="22">
        <v>8941731</v>
      </c>
      <c r="O14" s="22">
        <v>421028</v>
      </c>
      <c r="P14" s="22">
        <v>8490585</v>
      </c>
      <c r="Q14" s="22">
        <v>18</v>
      </c>
      <c r="R14" s="21"/>
      <c r="S14" s="21" t="s">
        <v>38</v>
      </c>
      <c r="T14" s="21" t="s">
        <v>83</v>
      </c>
      <c r="U14" s="66" t="s">
        <v>39</v>
      </c>
      <c r="V14" s="42">
        <v>1.6</v>
      </c>
      <c r="W14" s="1">
        <v>1750626.92</v>
      </c>
      <c r="X14" s="20">
        <v>50</v>
      </c>
      <c r="Y14" s="20">
        <v>20</v>
      </c>
      <c r="Z14" s="20"/>
      <c r="AA14" s="20"/>
      <c r="AB14" s="20"/>
      <c r="AC14" s="20"/>
      <c r="AD14" s="1">
        <v>20</v>
      </c>
      <c r="AE14" s="67"/>
      <c r="AF14" s="42"/>
      <c r="AG14" s="23" t="s">
        <v>84</v>
      </c>
      <c r="AH14" s="92" t="s">
        <v>59</v>
      </c>
    </row>
    <row r="15" spans="1:34" s="68" customFormat="1" ht="30" customHeight="1" x14ac:dyDescent="0.25">
      <c r="A15" s="20">
        <v>6</v>
      </c>
      <c r="B15" s="70" t="s">
        <v>91</v>
      </c>
      <c r="C15" s="93" t="s">
        <v>73</v>
      </c>
      <c r="D15" s="21" t="s">
        <v>77</v>
      </c>
      <c r="E15" s="21" t="s">
        <v>78</v>
      </c>
      <c r="F15" s="21" t="s">
        <v>78</v>
      </c>
      <c r="G15" s="21" t="s">
        <v>79</v>
      </c>
      <c r="H15" s="21" t="s">
        <v>78</v>
      </c>
      <c r="I15" s="21" t="s">
        <v>80</v>
      </c>
      <c r="J15" s="21" t="s">
        <v>78</v>
      </c>
      <c r="K15" s="21" t="s">
        <v>81</v>
      </c>
      <c r="L15" s="21" t="s">
        <v>92</v>
      </c>
      <c r="M15" s="22">
        <v>442451</v>
      </c>
      <c r="N15" s="22">
        <v>8500635</v>
      </c>
      <c r="O15" s="22">
        <v>441794</v>
      </c>
      <c r="P15" s="22">
        <v>8500087</v>
      </c>
      <c r="Q15" s="22">
        <v>18</v>
      </c>
      <c r="R15" s="21" t="s">
        <v>38</v>
      </c>
      <c r="S15" s="21" t="s">
        <v>38</v>
      </c>
      <c r="T15" s="21" t="s">
        <v>83</v>
      </c>
      <c r="U15" s="66" t="s">
        <v>39</v>
      </c>
      <c r="V15" s="42">
        <v>0.87</v>
      </c>
      <c r="W15" s="1">
        <v>1148562.0169915399</v>
      </c>
      <c r="X15" s="20">
        <v>25</v>
      </c>
      <c r="Y15" s="20">
        <v>10</v>
      </c>
      <c r="Z15" s="20"/>
      <c r="AA15" s="20"/>
      <c r="AB15" s="20"/>
      <c r="AC15" s="20"/>
      <c r="AD15" s="1">
        <v>20</v>
      </c>
      <c r="AE15" s="67"/>
      <c r="AF15" s="42">
        <v>0.53</v>
      </c>
      <c r="AG15" s="23" t="s">
        <v>84</v>
      </c>
      <c r="AH15" s="92" t="s">
        <v>59</v>
      </c>
    </row>
    <row r="16" spans="1:34" s="68" customFormat="1" ht="30" customHeight="1" x14ac:dyDescent="0.25">
      <c r="A16" s="20">
        <v>7</v>
      </c>
      <c r="B16" s="70" t="s">
        <v>93</v>
      </c>
      <c r="C16" s="93" t="s">
        <v>73</v>
      </c>
      <c r="D16" s="21" t="s">
        <v>77</v>
      </c>
      <c r="E16" s="21" t="s">
        <v>78</v>
      </c>
      <c r="F16" s="21" t="s">
        <v>78</v>
      </c>
      <c r="G16" s="21" t="s">
        <v>79</v>
      </c>
      <c r="H16" s="21" t="s">
        <v>78</v>
      </c>
      <c r="I16" s="21" t="s">
        <v>80</v>
      </c>
      <c r="J16" s="21" t="s">
        <v>78</v>
      </c>
      <c r="K16" s="21" t="s">
        <v>81</v>
      </c>
      <c r="L16" s="21" t="s">
        <v>94</v>
      </c>
      <c r="M16" s="22">
        <v>438222.93</v>
      </c>
      <c r="N16" s="22">
        <v>8496253.4600000009</v>
      </c>
      <c r="O16" s="22">
        <v>434626</v>
      </c>
      <c r="P16" s="22">
        <v>8496501</v>
      </c>
      <c r="Q16" s="22">
        <v>18</v>
      </c>
      <c r="R16" s="21" t="s">
        <v>38</v>
      </c>
      <c r="S16" s="21" t="s">
        <v>38</v>
      </c>
      <c r="T16" s="21" t="s">
        <v>83</v>
      </c>
      <c r="U16" s="66" t="s">
        <v>39</v>
      </c>
      <c r="V16" s="42">
        <v>4.1399999999999997</v>
      </c>
      <c r="W16" s="1">
        <v>5317903.56960788</v>
      </c>
      <c r="X16" s="20">
        <v>51</v>
      </c>
      <c r="Y16" s="20">
        <v>18</v>
      </c>
      <c r="Z16" s="20"/>
      <c r="AA16" s="20"/>
      <c r="AB16" s="20"/>
      <c r="AC16" s="20"/>
      <c r="AD16" s="1">
        <v>9.82</v>
      </c>
      <c r="AE16" s="67"/>
      <c r="AF16" s="42">
        <v>1.6</v>
      </c>
      <c r="AG16" s="23" t="s">
        <v>84</v>
      </c>
      <c r="AH16" s="92" t="s">
        <v>59</v>
      </c>
    </row>
    <row r="17" spans="1:34" s="19" customFormat="1" ht="24" customHeight="1" x14ac:dyDescent="0.25">
      <c r="A17" s="16">
        <v>7</v>
      </c>
      <c r="B17" s="17" t="s">
        <v>95</v>
      </c>
      <c r="C17" s="17"/>
      <c r="D17" s="75"/>
      <c r="E17" s="75"/>
      <c r="F17" s="17"/>
      <c r="G17" s="17"/>
      <c r="H17" s="17"/>
      <c r="I17" s="75"/>
      <c r="J17" s="75"/>
      <c r="K17" s="75"/>
      <c r="L17" s="75"/>
      <c r="M17" s="18"/>
      <c r="N17" s="18"/>
      <c r="O17" s="18"/>
      <c r="P17" s="18"/>
      <c r="Q17" s="18"/>
      <c r="R17" s="75"/>
      <c r="S17" s="75"/>
      <c r="T17" s="75"/>
      <c r="U17" s="75"/>
      <c r="V17" s="41">
        <f t="shared" ref="V17:AD17" si="1">SUM(V18:V24)</f>
        <v>13.478</v>
      </c>
      <c r="W17" s="74">
        <f t="shared" si="1"/>
        <v>19668367.513019528</v>
      </c>
      <c r="X17" s="34">
        <f t="shared" si="1"/>
        <v>3080</v>
      </c>
      <c r="Y17" s="34">
        <f t="shared" si="1"/>
        <v>660</v>
      </c>
      <c r="Z17" s="34">
        <f t="shared" si="1"/>
        <v>0</v>
      </c>
      <c r="AA17" s="34">
        <f t="shared" si="1"/>
        <v>0</v>
      </c>
      <c r="AB17" s="34">
        <f t="shared" si="1"/>
        <v>2</v>
      </c>
      <c r="AC17" s="34">
        <f t="shared" si="1"/>
        <v>0</v>
      </c>
      <c r="AD17" s="74">
        <f t="shared" si="1"/>
        <v>2096.41</v>
      </c>
      <c r="AE17" s="41"/>
      <c r="AF17" s="41">
        <f>SUM(AF18:AF24)</f>
        <v>3.38</v>
      </c>
      <c r="AG17" s="69"/>
      <c r="AH17" s="24"/>
    </row>
    <row r="18" spans="1:34" s="68" customFormat="1" ht="30" customHeight="1" x14ac:dyDescent="0.25">
      <c r="A18" s="20">
        <v>1</v>
      </c>
      <c r="B18" s="70" t="s">
        <v>96</v>
      </c>
      <c r="C18" s="94" t="s">
        <v>74</v>
      </c>
      <c r="D18" s="21" t="s">
        <v>97</v>
      </c>
      <c r="E18" s="21" t="s">
        <v>98</v>
      </c>
      <c r="F18" s="21" t="s">
        <v>98</v>
      </c>
      <c r="G18" s="21" t="s">
        <v>67</v>
      </c>
      <c r="H18" s="21" t="s">
        <v>98</v>
      </c>
      <c r="I18" s="21" t="s">
        <v>99</v>
      </c>
      <c r="J18" s="21" t="s">
        <v>100</v>
      </c>
      <c r="K18" s="21" t="s">
        <v>101</v>
      </c>
      <c r="L18" s="21" t="s">
        <v>102</v>
      </c>
      <c r="M18" s="22">
        <v>450701</v>
      </c>
      <c r="N18" s="22">
        <v>8227917</v>
      </c>
      <c r="O18" s="22">
        <v>451599</v>
      </c>
      <c r="P18" s="22">
        <v>8228483</v>
      </c>
      <c r="Q18" s="22">
        <v>19</v>
      </c>
      <c r="R18" s="21"/>
      <c r="S18" s="21" t="s">
        <v>38</v>
      </c>
      <c r="T18" s="21" t="s">
        <v>103</v>
      </c>
      <c r="U18" s="66" t="s">
        <v>39</v>
      </c>
      <c r="V18" s="42">
        <v>1.115</v>
      </c>
      <c r="W18" s="1">
        <v>4432088.3521983707</v>
      </c>
      <c r="X18" s="20">
        <v>1200</v>
      </c>
      <c r="Y18" s="20">
        <v>250</v>
      </c>
      <c r="Z18" s="20"/>
      <c r="AA18" s="20"/>
      <c r="AB18" s="20">
        <v>2</v>
      </c>
      <c r="AC18" s="20"/>
      <c r="AD18" s="1">
        <v>228</v>
      </c>
      <c r="AE18" s="67" t="s">
        <v>104</v>
      </c>
      <c r="AF18" s="42">
        <v>1.5</v>
      </c>
      <c r="AG18" s="23" t="s">
        <v>84</v>
      </c>
      <c r="AH18" s="92" t="s">
        <v>59</v>
      </c>
    </row>
    <row r="19" spans="1:34" s="68" customFormat="1" ht="30" customHeight="1" x14ac:dyDescent="0.25">
      <c r="A19" s="20">
        <v>2</v>
      </c>
      <c r="B19" s="70" t="s">
        <v>105</v>
      </c>
      <c r="C19" s="94" t="s">
        <v>74</v>
      </c>
      <c r="D19" s="21" t="s">
        <v>97</v>
      </c>
      <c r="E19" s="21" t="s">
        <v>98</v>
      </c>
      <c r="F19" s="21" t="s">
        <v>98</v>
      </c>
      <c r="G19" s="21" t="s">
        <v>67</v>
      </c>
      <c r="H19" s="21" t="s">
        <v>98</v>
      </c>
      <c r="I19" s="21" t="s">
        <v>99</v>
      </c>
      <c r="J19" s="21" t="s">
        <v>100</v>
      </c>
      <c r="K19" s="21" t="s">
        <v>101</v>
      </c>
      <c r="L19" s="21" t="s">
        <v>106</v>
      </c>
      <c r="M19" s="22">
        <v>443953</v>
      </c>
      <c r="N19" s="22">
        <v>8224103</v>
      </c>
      <c r="O19" s="22">
        <v>443933</v>
      </c>
      <c r="P19" s="22">
        <v>8224341</v>
      </c>
      <c r="Q19" s="22">
        <v>19</v>
      </c>
      <c r="R19" s="21"/>
      <c r="S19" s="21" t="s">
        <v>38</v>
      </c>
      <c r="T19" s="21" t="s">
        <v>107</v>
      </c>
      <c r="U19" s="66" t="s">
        <v>39</v>
      </c>
      <c r="V19" s="42">
        <v>0.25</v>
      </c>
      <c r="W19" s="1">
        <v>1284705.5044799999</v>
      </c>
      <c r="X19" s="20">
        <v>150</v>
      </c>
      <c r="Y19" s="20">
        <v>30</v>
      </c>
      <c r="Z19" s="20"/>
      <c r="AA19" s="20"/>
      <c r="AB19" s="20"/>
      <c r="AC19" s="20"/>
      <c r="AD19" s="1">
        <v>855</v>
      </c>
      <c r="AE19" s="67" t="s">
        <v>104</v>
      </c>
      <c r="AF19" s="42"/>
      <c r="AG19" s="23" t="s">
        <v>84</v>
      </c>
      <c r="AH19" s="92" t="s">
        <v>59</v>
      </c>
    </row>
    <row r="20" spans="1:34" s="68" customFormat="1" ht="30" customHeight="1" x14ac:dyDescent="0.25">
      <c r="A20" s="20">
        <v>3</v>
      </c>
      <c r="B20" s="70" t="s">
        <v>108</v>
      </c>
      <c r="C20" s="94" t="s">
        <v>74</v>
      </c>
      <c r="D20" s="21" t="s">
        <v>97</v>
      </c>
      <c r="E20" s="21" t="s">
        <v>98</v>
      </c>
      <c r="F20" s="21" t="s">
        <v>98</v>
      </c>
      <c r="G20" s="21" t="s">
        <v>67</v>
      </c>
      <c r="H20" s="21" t="s">
        <v>98</v>
      </c>
      <c r="I20" s="21" t="s">
        <v>99</v>
      </c>
      <c r="J20" s="21" t="s">
        <v>100</v>
      </c>
      <c r="K20" s="21" t="s">
        <v>101</v>
      </c>
      <c r="L20" s="21" t="s">
        <v>109</v>
      </c>
      <c r="M20" s="22">
        <v>445022</v>
      </c>
      <c r="N20" s="22">
        <v>8225270</v>
      </c>
      <c r="O20" s="22">
        <v>445577</v>
      </c>
      <c r="P20" s="22">
        <v>8225611</v>
      </c>
      <c r="Q20" s="22">
        <v>19</v>
      </c>
      <c r="R20" s="21"/>
      <c r="S20" s="21" t="s">
        <v>38</v>
      </c>
      <c r="T20" s="21" t="s">
        <v>107</v>
      </c>
      <c r="U20" s="66" t="s">
        <v>39</v>
      </c>
      <c r="V20" s="42">
        <v>1.9330000000000001</v>
      </c>
      <c r="W20" s="1">
        <v>9525208.0177999977</v>
      </c>
      <c r="X20" s="20">
        <v>530</v>
      </c>
      <c r="Y20" s="20">
        <v>105</v>
      </c>
      <c r="Z20" s="20"/>
      <c r="AA20" s="20"/>
      <c r="AB20" s="20"/>
      <c r="AC20" s="20"/>
      <c r="AD20" s="1">
        <v>855</v>
      </c>
      <c r="AE20" s="67" t="s">
        <v>104</v>
      </c>
      <c r="AF20" s="42"/>
      <c r="AG20" s="23" t="s">
        <v>84</v>
      </c>
      <c r="AH20" s="92" t="s">
        <v>59</v>
      </c>
    </row>
    <row r="21" spans="1:34" s="68" customFormat="1" ht="30" customHeight="1" x14ac:dyDescent="0.25">
      <c r="A21" s="20">
        <v>4</v>
      </c>
      <c r="B21" s="70" t="s">
        <v>110</v>
      </c>
      <c r="C21" s="93" t="s">
        <v>73</v>
      </c>
      <c r="D21" s="21" t="s">
        <v>97</v>
      </c>
      <c r="E21" s="21" t="s">
        <v>111</v>
      </c>
      <c r="F21" s="21" t="s">
        <v>111</v>
      </c>
      <c r="G21" s="21" t="s">
        <v>67</v>
      </c>
      <c r="H21" s="21" t="s">
        <v>112</v>
      </c>
      <c r="I21" s="21" t="s">
        <v>99</v>
      </c>
      <c r="J21" s="21" t="s">
        <v>111</v>
      </c>
      <c r="K21" s="21" t="s">
        <v>113</v>
      </c>
      <c r="L21" s="21" t="s">
        <v>114</v>
      </c>
      <c r="M21" s="22">
        <v>442302</v>
      </c>
      <c r="N21" s="22">
        <v>8314875</v>
      </c>
      <c r="O21" s="22">
        <v>443021</v>
      </c>
      <c r="P21" s="22">
        <v>8316355</v>
      </c>
      <c r="Q21" s="22">
        <v>19</v>
      </c>
      <c r="R21" s="21"/>
      <c r="S21" s="21" t="s">
        <v>38</v>
      </c>
      <c r="T21" s="21" t="s">
        <v>115</v>
      </c>
      <c r="U21" s="66" t="s">
        <v>39</v>
      </c>
      <c r="V21" s="42">
        <v>2.1</v>
      </c>
      <c r="W21" s="1">
        <v>346605.19453020004</v>
      </c>
      <c r="X21" s="20">
        <v>600</v>
      </c>
      <c r="Y21" s="20">
        <v>150</v>
      </c>
      <c r="Z21" s="20"/>
      <c r="AA21" s="20"/>
      <c r="AB21" s="20"/>
      <c r="AC21" s="20"/>
      <c r="AD21" s="1">
        <v>27.64</v>
      </c>
      <c r="AE21" s="67" t="s">
        <v>116</v>
      </c>
      <c r="AF21" s="42">
        <v>0.88</v>
      </c>
      <c r="AG21" s="23" t="s">
        <v>84</v>
      </c>
      <c r="AH21" s="92" t="s">
        <v>59</v>
      </c>
    </row>
    <row r="22" spans="1:34" s="68" customFormat="1" ht="30" customHeight="1" x14ac:dyDescent="0.25">
      <c r="A22" s="20">
        <v>5</v>
      </c>
      <c r="B22" s="70" t="s">
        <v>117</v>
      </c>
      <c r="C22" s="93" t="s">
        <v>73</v>
      </c>
      <c r="D22" s="21" t="s">
        <v>97</v>
      </c>
      <c r="E22" s="21" t="s">
        <v>111</v>
      </c>
      <c r="F22" s="21" t="s">
        <v>111</v>
      </c>
      <c r="G22" s="21" t="s">
        <v>67</v>
      </c>
      <c r="H22" s="21" t="s">
        <v>118</v>
      </c>
      <c r="I22" s="21" t="s">
        <v>99</v>
      </c>
      <c r="J22" s="21" t="s">
        <v>111</v>
      </c>
      <c r="K22" s="21" t="s">
        <v>119</v>
      </c>
      <c r="L22" s="21" t="s">
        <v>120</v>
      </c>
      <c r="M22" s="22">
        <v>438290.17</v>
      </c>
      <c r="N22" s="22">
        <v>8323517.3300000001</v>
      </c>
      <c r="O22" s="22">
        <v>437410.56</v>
      </c>
      <c r="P22" s="22">
        <v>8322054.9900000002</v>
      </c>
      <c r="Q22" s="22">
        <v>19</v>
      </c>
      <c r="R22" s="21" t="s">
        <v>38</v>
      </c>
      <c r="S22" s="21" t="s">
        <v>38</v>
      </c>
      <c r="T22" s="21" t="s">
        <v>121</v>
      </c>
      <c r="U22" s="66" t="s">
        <v>39</v>
      </c>
      <c r="V22" s="42">
        <v>2.63</v>
      </c>
      <c r="W22" s="1">
        <v>1062734.22656946</v>
      </c>
      <c r="X22" s="20">
        <v>300</v>
      </c>
      <c r="Y22" s="20">
        <v>50</v>
      </c>
      <c r="Z22" s="20"/>
      <c r="AA22" s="20"/>
      <c r="AB22" s="20"/>
      <c r="AC22" s="20"/>
      <c r="AD22" s="1">
        <v>25.57</v>
      </c>
      <c r="AE22" s="67" t="s">
        <v>116</v>
      </c>
      <c r="AF22" s="42"/>
      <c r="AG22" s="23" t="s">
        <v>84</v>
      </c>
      <c r="AH22" s="95" t="s">
        <v>122</v>
      </c>
    </row>
    <row r="23" spans="1:34" s="68" customFormat="1" ht="30" customHeight="1" x14ac:dyDescent="0.25">
      <c r="A23" s="20">
        <v>6</v>
      </c>
      <c r="B23" s="70" t="s">
        <v>123</v>
      </c>
      <c r="C23" s="93" t="s">
        <v>73</v>
      </c>
      <c r="D23" s="21" t="s">
        <v>97</v>
      </c>
      <c r="E23" s="21" t="s">
        <v>111</v>
      </c>
      <c r="F23" s="21" t="s">
        <v>124</v>
      </c>
      <c r="G23" s="21" t="s">
        <v>67</v>
      </c>
      <c r="H23" s="21" t="s">
        <v>124</v>
      </c>
      <c r="I23" s="21" t="s">
        <v>99</v>
      </c>
      <c r="J23" s="21" t="s">
        <v>111</v>
      </c>
      <c r="K23" s="21" t="s">
        <v>125</v>
      </c>
      <c r="L23" s="21" t="s">
        <v>126</v>
      </c>
      <c r="M23" s="22">
        <v>475348</v>
      </c>
      <c r="N23" s="22">
        <v>8326946</v>
      </c>
      <c r="O23" s="22">
        <v>477102</v>
      </c>
      <c r="P23" s="22">
        <v>8325735</v>
      </c>
      <c r="Q23" s="22">
        <v>19</v>
      </c>
      <c r="R23" s="21"/>
      <c r="S23" s="21" t="s">
        <v>38</v>
      </c>
      <c r="T23" s="21" t="s">
        <v>127</v>
      </c>
      <c r="U23" s="66" t="s">
        <v>39</v>
      </c>
      <c r="V23" s="42">
        <v>2.72</v>
      </c>
      <c r="W23" s="1">
        <v>1794235.18840624</v>
      </c>
      <c r="X23" s="20">
        <v>100</v>
      </c>
      <c r="Y23" s="20">
        <v>25</v>
      </c>
      <c r="Z23" s="20"/>
      <c r="AA23" s="20"/>
      <c r="AB23" s="20"/>
      <c r="AC23" s="20"/>
      <c r="AD23" s="1">
        <v>49.6</v>
      </c>
      <c r="AE23" s="67" t="s">
        <v>128</v>
      </c>
      <c r="AF23" s="42"/>
      <c r="AG23" s="23" t="s">
        <v>84</v>
      </c>
      <c r="AH23" s="95" t="s">
        <v>122</v>
      </c>
    </row>
    <row r="24" spans="1:34" s="68" customFormat="1" ht="30" customHeight="1" x14ac:dyDescent="0.25">
      <c r="A24" s="20">
        <v>7</v>
      </c>
      <c r="B24" s="70" t="s">
        <v>129</v>
      </c>
      <c r="C24" s="93" t="s">
        <v>73</v>
      </c>
      <c r="D24" s="21" t="s">
        <v>97</v>
      </c>
      <c r="E24" s="21" t="s">
        <v>111</v>
      </c>
      <c r="F24" s="21" t="s">
        <v>130</v>
      </c>
      <c r="G24" s="21" t="s">
        <v>68</v>
      </c>
      <c r="H24" s="21" t="s">
        <v>131</v>
      </c>
      <c r="I24" s="21" t="s">
        <v>99</v>
      </c>
      <c r="J24" s="21" t="s">
        <v>132</v>
      </c>
      <c r="K24" s="21" t="s">
        <v>133</v>
      </c>
      <c r="L24" s="21" t="s">
        <v>134</v>
      </c>
      <c r="M24" s="22">
        <v>396263.18</v>
      </c>
      <c r="N24" s="22">
        <v>8329401.1399999997</v>
      </c>
      <c r="O24" s="22">
        <v>394329.5</v>
      </c>
      <c r="P24" s="22">
        <v>8327852.4900000002</v>
      </c>
      <c r="Q24" s="22">
        <v>19</v>
      </c>
      <c r="R24" s="21" t="s">
        <v>38</v>
      </c>
      <c r="S24" s="21" t="s">
        <v>38</v>
      </c>
      <c r="T24" s="21" t="s">
        <v>135</v>
      </c>
      <c r="U24" s="66" t="s">
        <v>39</v>
      </c>
      <c r="V24" s="42">
        <v>2.73</v>
      </c>
      <c r="W24" s="1">
        <v>1222791.02903526</v>
      </c>
      <c r="X24" s="20">
        <v>200</v>
      </c>
      <c r="Y24" s="20">
        <v>50</v>
      </c>
      <c r="Z24" s="20"/>
      <c r="AA24" s="20"/>
      <c r="AB24" s="20"/>
      <c r="AC24" s="20"/>
      <c r="AD24" s="1">
        <v>55.6</v>
      </c>
      <c r="AE24" s="67" t="s">
        <v>136</v>
      </c>
      <c r="AF24" s="42">
        <v>1</v>
      </c>
      <c r="AG24" s="23" t="s">
        <v>84</v>
      </c>
      <c r="AH24" s="95" t="s">
        <v>122</v>
      </c>
    </row>
    <row r="25" spans="1:34" ht="24.95" customHeight="1" x14ac:dyDescent="0.3">
      <c r="A25" s="31">
        <f>A9+A17</f>
        <v>14</v>
      </c>
      <c r="B25" s="32"/>
      <c r="C25" s="32"/>
      <c r="D25" s="32"/>
      <c r="E25" s="32"/>
      <c r="F25" s="127" t="s">
        <v>41</v>
      </c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9"/>
      <c r="U25" s="31"/>
      <c r="V25" s="71">
        <f t="shared" ref="V25:AD25" si="2">V9+V17</f>
        <v>24.908000000000001</v>
      </c>
      <c r="W25" s="72">
        <f t="shared" si="2"/>
        <v>33838269.420796387</v>
      </c>
      <c r="X25" s="73">
        <f t="shared" si="2"/>
        <v>3312</v>
      </c>
      <c r="Y25" s="73">
        <f t="shared" si="2"/>
        <v>746</v>
      </c>
      <c r="Z25" s="73">
        <f t="shared" si="2"/>
        <v>0</v>
      </c>
      <c r="AA25" s="73">
        <f t="shared" si="2"/>
        <v>0</v>
      </c>
      <c r="AB25" s="73">
        <f t="shared" si="2"/>
        <v>2</v>
      </c>
      <c r="AC25" s="73">
        <f t="shared" si="2"/>
        <v>0</v>
      </c>
      <c r="AD25" s="72">
        <f t="shared" si="2"/>
        <v>2205.9299999999998</v>
      </c>
      <c r="AE25" s="31"/>
      <c r="AF25" s="71">
        <f>AF9+AF17</f>
        <v>7.71</v>
      </c>
      <c r="AG25" s="33"/>
      <c r="AH25" s="33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</sheetData>
  <mergeCells count="35">
    <mergeCell ref="F25:T2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35" sqref="E3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71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75</v>
      </c>
      <c r="C4" s="38">
        <v>0</v>
      </c>
      <c r="D4" s="38">
        <v>7</v>
      </c>
      <c r="E4" s="38">
        <f t="shared" ref="E4:E5" si="0">C4+D4</f>
        <v>7</v>
      </c>
    </row>
    <row r="5" spans="1:5" ht="15" customHeight="1" x14ac:dyDescent="0.25">
      <c r="A5" s="37">
        <v>2</v>
      </c>
      <c r="B5" s="38" t="s">
        <v>95</v>
      </c>
      <c r="C5" s="38">
        <v>3</v>
      </c>
      <c r="D5" s="38">
        <v>4</v>
      </c>
      <c r="E5" s="38">
        <f t="shared" si="0"/>
        <v>7</v>
      </c>
    </row>
    <row r="6" spans="1:5" ht="18.95" customHeight="1" x14ac:dyDescent="0.25">
      <c r="A6" s="131" t="s">
        <v>45</v>
      </c>
      <c r="B6" s="131"/>
      <c r="C6" s="39">
        <f>SUM(C4:C5)</f>
        <v>3</v>
      </c>
      <c r="D6" s="39">
        <f>SUM(D4:D5)</f>
        <v>11</v>
      </c>
      <c r="E6" s="39">
        <f>SUM(E4:E5)</f>
        <v>14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L21" sqref="L2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/>
      <c r="AA2"/>
      <c r="AB2"/>
      <c r="AC2"/>
    </row>
    <row r="3" spans="1:30" ht="14.45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/>
      <c r="AA3"/>
      <c r="AB3"/>
      <c r="AC3"/>
    </row>
    <row r="4" spans="1:30" x14ac:dyDescent="0.25">
      <c r="A4" s="168" t="s">
        <v>70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/>
      <c r="AA4"/>
      <c r="AB4"/>
      <c r="AC4"/>
    </row>
    <row r="5" spans="1:30" ht="21" customHeight="1" x14ac:dyDescent="0.25">
      <c r="A5" s="169" t="s">
        <v>42</v>
      </c>
      <c r="B5" s="169" t="s">
        <v>48</v>
      </c>
      <c r="C5" s="170" t="s">
        <v>49</v>
      </c>
      <c r="D5" s="172" t="s">
        <v>50</v>
      </c>
      <c r="E5" s="173"/>
      <c r="F5" s="174"/>
      <c r="G5" s="172" t="s">
        <v>51</v>
      </c>
      <c r="H5" s="173"/>
      <c r="I5" s="174"/>
      <c r="J5" s="178" t="s">
        <v>0</v>
      </c>
      <c r="K5" s="179"/>
      <c r="L5" s="180"/>
      <c r="M5" s="164" t="s">
        <v>52</v>
      </c>
      <c r="N5" s="165"/>
      <c r="O5" s="165"/>
      <c r="P5" s="165"/>
      <c r="Q5" s="165"/>
      <c r="R5" s="165"/>
      <c r="S5" s="165"/>
      <c r="T5" s="165"/>
      <c r="U5" s="166"/>
      <c r="V5" s="184" t="s">
        <v>53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9"/>
      <c r="B6" s="169"/>
      <c r="C6" s="171"/>
      <c r="D6" s="175"/>
      <c r="E6" s="176"/>
      <c r="F6" s="177"/>
      <c r="G6" s="175"/>
      <c r="H6" s="176"/>
      <c r="I6" s="177"/>
      <c r="J6" s="181"/>
      <c r="K6" s="182"/>
      <c r="L6" s="183"/>
      <c r="M6" s="164" t="s">
        <v>54</v>
      </c>
      <c r="N6" s="165"/>
      <c r="O6" s="166"/>
      <c r="P6" s="137" t="s">
        <v>55</v>
      </c>
      <c r="Q6" s="138"/>
      <c r="R6" s="139"/>
      <c r="S6" s="164" t="s">
        <v>56</v>
      </c>
      <c r="T6" s="165"/>
      <c r="U6" s="166"/>
      <c r="V6" s="159" t="s">
        <v>46</v>
      </c>
      <c r="W6" s="160"/>
      <c r="X6" s="160"/>
      <c r="Y6" s="161"/>
      <c r="Z6" s="144" t="s">
        <v>47</v>
      </c>
      <c r="AA6" s="144"/>
      <c r="AB6" s="144"/>
      <c r="AC6" s="144"/>
      <c r="AD6" s="142" t="s">
        <v>41</v>
      </c>
    </row>
    <row r="7" spans="1:30" ht="30" customHeight="1" x14ac:dyDescent="0.25">
      <c r="A7" s="169"/>
      <c r="B7" s="169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43"/>
    </row>
    <row r="8" spans="1:30" x14ac:dyDescent="0.25">
      <c r="A8" s="48">
        <v>1</v>
      </c>
      <c r="B8" s="49">
        <v>11</v>
      </c>
      <c r="C8" s="50" t="s">
        <v>75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7</v>
      </c>
      <c r="I8" s="84">
        <f t="shared" ref="I8" si="1">G8+H8</f>
        <v>7</v>
      </c>
      <c r="J8" s="51">
        <v>0</v>
      </c>
      <c r="K8" s="51">
        <v>232</v>
      </c>
      <c r="L8" s="84">
        <f t="shared" ref="L8" si="2">J8+K8</f>
        <v>232</v>
      </c>
      <c r="M8" s="53">
        <v>0</v>
      </c>
      <c r="N8" s="53">
        <v>109.52</v>
      </c>
      <c r="O8" s="85">
        <f t="shared" ref="O8" si="3">M8+N8</f>
        <v>109.52</v>
      </c>
      <c r="P8" s="42">
        <v>0</v>
      </c>
      <c r="Q8" s="42">
        <v>11.43</v>
      </c>
      <c r="R8" s="86">
        <f t="shared" ref="R8" si="4">P8+Q8</f>
        <v>11.43</v>
      </c>
      <c r="S8" s="1">
        <v>0</v>
      </c>
      <c r="T8" s="1">
        <v>14169901.907776859</v>
      </c>
      <c r="U8" s="85">
        <f t="shared" ref="U8" si="5">S8+T8</f>
        <v>14169901.907776859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0</v>
      </c>
      <c r="AB8" s="51">
        <v>7</v>
      </c>
      <c r="AC8" s="84">
        <f t="shared" ref="AC8" si="7">Z8+AA8+AB8</f>
        <v>7</v>
      </c>
      <c r="AD8" s="87">
        <f t="shared" ref="AD8" si="8">Y8+AC8</f>
        <v>7</v>
      </c>
    </row>
    <row r="9" spans="1:30" x14ac:dyDescent="0.25">
      <c r="A9" s="48">
        <v>2</v>
      </c>
      <c r="B9" s="49">
        <v>21</v>
      </c>
      <c r="C9" s="50" t="s">
        <v>95</v>
      </c>
      <c r="D9" s="51">
        <v>1</v>
      </c>
      <c r="E9" s="51">
        <v>4</v>
      </c>
      <c r="F9" s="84">
        <f t="shared" ref="F9" si="9">D9+E9</f>
        <v>5</v>
      </c>
      <c r="G9" s="52">
        <v>3</v>
      </c>
      <c r="H9" s="52">
        <v>4</v>
      </c>
      <c r="I9" s="84">
        <f t="shared" ref="I9" si="10">G9+H9</f>
        <v>7</v>
      </c>
      <c r="J9" s="51">
        <v>1880</v>
      </c>
      <c r="K9" s="51">
        <v>1200</v>
      </c>
      <c r="L9" s="84">
        <f t="shared" ref="L9" si="11">J9+K9</f>
        <v>3080</v>
      </c>
      <c r="M9" s="53">
        <v>1938</v>
      </c>
      <c r="N9" s="53">
        <v>158.41</v>
      </c>
      <c r="O9" s="85">
        <f t="shared" ref="O9" si="12">M9+N9</f>
        <v>2096.41</v>
      </c>
      <c r="P9" s="42">
        <v>3.298</v>
      </c>
      <c r="Q9" s="42">
        <v>10.18</v>
      </c>
      <c r="R9" s="86">
        <f t="shared" ref="R9" si="13">P9+Q9</f>
        <v>13.478</v>
      </c>
      <c r="S9" s="1">
        <v>15242001.874478368</v>
      </c>
      <c r="T9" s="1">
        <v>4426365.6385411602</v>
      </c>
      <c r="U9" s="85">
        <f t="shared" ref="U9" si="14">S9+T9</f>
        <v>19668367.513019528</v>
      </c>
      <c r="V9" s="51">
        <v>0</v>
      </c>
      <c r="W9" s="51">
        <v>0</v>
      </c>
      <c r="X9" s="51">
        <v>3</v>
      </c>
      <c r="Y9" s="84">
        <f t="shared" ref="Y9" si="15">V9+W9+X9</f>
        <v>3</v>
      </c>
      <c r="Z9" s="51">
        <v>0</v>
      </c>
      <c r="AA9" s="51">
        <v>3</v>
      </c>
      <c r="AB9" s="51">
        <v>1</v>
      </c>
      <c r="AC9" s="84">
        <f t="shared" ref="AC9" si="16">Z9+AA9+AB9</f>
        <v>4</v>
      </c>
      <c r="AD9" s="87">
        <f t="shared" ref="AD9" si="17">Y9+AC9</f>
        <v>7</v>
      </c>
    </row>
    <row r="10" spans="1:30" s="54" customFormat="1" ht="14.25" x14ac:dyDescent="0.2">
      <c r="A10" s="156" t="s">
        <v>61</v>
      </c>
      <c r="B10" s="157"/>
      <c r="C10" s="158"/>
      <c r="D10" s="88">
        <f t="shared" ref="D10:AB10" si="18">SUM(D8:D9)</f>
        <v>1</v>
      </c>
      <c r="E10" s="88">
        <f t="shared" si="18"/>
        <v>5</v>
      </c>
      <c r="F10" s="135">
        <f t="shared" si="18"/>
        <v>6</v>
      </c>
      <c r="G10" s="88">
        <f t="shared" si="18"/>
        <v>3</v>
      </c>
      <c r="H10" s="88">
        <f t="shared" si="18"/>
        <v>11</v>
      </c>
      <c r="I10" s="135">
        <f t="shared" si="18"/>
        <v>14</v>
      </c>
      <c r="J10" s="88">
        <f t="shared" si="18"/>
        <v>1880</v>
      </c>
      <c r="K10" s="88">
        <f t="shared" si="18"/>
        <v>1432</v>
      </c>
      <c r="L10" s="88">
        <f t="shared" si="18"/>
        <v>3312</v>
      </c>
      <c r="M10" s="89">
        <f t="shared" si="18"/>
        <v>1938</v>
      </c>
      <c r="N10" s="89">
        <f t="shared" si="18"/>
        <v>267.93</v>
      </c>
      <c r="O10" s="162">
        <f t="shared" si="18"/>
        <v>2205.9299999999998</v>
      </c>
      <c r="P10" s="90">
        <f t="shared" si="18"/>
        <v>3.298</v>
      </c>
      <c r="Q10" s="90">
        <f t="shared" si="18"/>
        <v>21.61</v>
      </c>
      <c r="R10" s="140">
        <f t="shared" si="18"/>
        <v>24.908000000000001</v>
      </c>
      <c r="S10" s="89">
        <f t="shared" si="18"/>
        <v>15242001.874478368</v>
      </c>
      <c r="T10" s="89">
        <f t="shared" si="18"/>
        <v>18596267.546318017</v>
      </c>
      <c r="U10" s="162">
        <f t="shared" si="18"/>
        <v>33838269.420796387</v>
      </c>
      <c r="V10" s="88">
        <f t="shared" si="18"/>
        <v>0</v>
      </c>
      <c r="W10" s="88">
        <f t="shared" si="18"/>
        <v>0</v>
      </c>
      <c r="X10" s="88">
        <f t="shared" si="18"/>
        <v>3</v>
      </c>
      <c r="Y10" s="88">
        <f t="shared" si="18"/>
        <v>3</v>
      </c>
      <c r="Z10" s="88">
        <f t="shared" si="18"/>
        <v>0</v>
      </c>
      <c r="AA10" s="88">
        <f t="shared" si="18"/>
        <v>3</v>
      </c>
      <c r="AB10" s="88">
        <f t="shared" si="18"/>
        <v>8</v>
      </c>
      <c r="AC10" s="88">
        <f>Z10+AA10+AB10</f>
        <v>11</v>
      </c>
      <c r="AD10" s="146">
        <f t="shared" ref="AD10" si="19">Y10+AC10</f>
        <v>14</v>
      </c>
    </row>
    <row r="11" spans="1:30" s="55" customFormat="1" x14ac:dyDescent="0.2">
      <c r="A11" s="148" t="s">
        <v>41</v>
      </c>
      <c r="B11" s="148"/>
      <c r="C11" s="148"/>
      <c r="D11" s="149">
        <f>D10+E10</f>
        <v>6</v>
      </c>
      <c r="E11" s="150"/>
      <c r="F11" s="136"/>
      <c r="G11" s="149">
        <f>G10+H10</f>
        <v>14</v>
      </c>
      <c r="H11" s="150"/>
      <c r="I11" s="136"/>
      <c r="J11" s="149">
        <f>J10+K10</f>
        <v>3312</v>
      </c>
      <c r="K11" s="150"/>
      <c r="L11" s="91"/>
      <c r="M11" s="151">
        <f>M10+N10</f>
        <v>2205.9299999999998</v>
      </c>
      <c r="N11" s="152"/>
      <c r="O11" s="163"/>
      <c r="P11" s="153">
        <f>P10+Q10</f>
        <v>24.908000000000001</v>
      </c>
      <c r="Q11" s="154"/>
      <c r="R11" s="141"/>
      <c r="S11" s="151">
        <f>S10+T10</f>
        <v>33838269.420796387</v>
      </c>
      <c r="T11" s="152"/>
      <c r="U11" s="163"/>
      <c r="V11" s="149">
        <f>Y10+AC10</f>
        <v>14</v>
      </c>
      <c r="W11" s="155"/>
      <c r="X11" s="155"/>
      <c r="Y11" s="155"/>
      <c r="Z11" s="155"/>
      <c r="AA11" s="155"/>
      <c r="AB11" s="155"/>
      <c r="AC11" s="150"/>
      <c r="AD11" s="147"/>
    </row>
    <row r="12" spans="1:30" x14ac:dyDescent="0.25">
      <c r="B12" s="145" t="s">
        <v>69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U10:U11"/>
    <mergeCell ref="I10:I11"/>
    <mergeCell ref="P6:R6"/>
    <mergeCell ref="R10:R11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2026-02-27T15:25:54Z</dcterms:modified>
</cp:coreProperties>
</file>